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39860\Desktop\"/>
    </mc:Choice>
  </mc:AlternateContent>
  <xr:revisionPtr revIDLastSave="0" documentId="11_73720D93C0141C844E30B1BA19AFCE70C257D8FF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1" i="1" l="1"/>
  <c r="G122" i="1"/>
  <c r="G119" i="1"/>
  <c r="G116" i="1" s="1"/>
  <c r="G110" i="1"/>
  <c r="G104" i="1"/>
  <c r="G101" i="1"/>
  <c r="G98" i="1" s="1"/>
  <c r="G86" i="1"/>
  <c r="G83" i="1"/>
  <c r="G80" i="1"/>
  <c r="G56" i="1"/>
  <c r="G53" i="1" s="1"/>
  <c r="G50" i="1" s="1"/>
  <c r="G44" i="1"/>
  <c r="G41" i="1"/>
  <c r="G38" i="1"/>
  <c r="G32" i="1"/>
  <c r="G26" i="1"/>
  <c r="G23" i="1"/>
  <c r="G20" i="1"/>
  <c r="G128" i="1" s="1"/>
  <c r="G137" i="1" s="1"/>
  <c r="G140" i="1" s="1"/>
</calcChain>
</file>

<file path=xl/sharedStrings.xml><?xml version="1.0" encoding="utf-8"?>
<sst xmlns="http://schemas.openxmlformats.org/spreadsheetml/2006/main" count="243" uniqueCount="74">
  <si>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</si>
  <si>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</si>
  <si>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</si>
  <si>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</si>
  <si>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</si>
  <si>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</si>
  <si>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</si>
  <si>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</si>
  <si>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繰メンテ　第768-2号</t>
  </si>
  <si>
    <t>　業務名</t>
  </si>
  <si>
    <t>国道338号橋梁補修（大佐井橋）測量業務委託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</si>
  <si>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</si>
  <si>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</si>
  <si>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</si>
  <si>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</si>
  <si>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</si>
  <si>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</si>
  <si>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</si>
  <si>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</si>
  <si>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</si>
  <si>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</si>
  <si>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</si>
  <si>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</si>
  <si>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</si>
  <si>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</si>
  <si>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</si>
  <si>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3級基準点測量</t>
  </si>
  <si>
    <t>永久標識設置なし,伐採含まない</t>
  </si>
  <si>
    <t>点</t>
  </si>
  <si>
    <t>4級基準点測量</t>
  </si>
  <si>
    <t>地形測量</t>
  </si>
  <si>
    <t>現地測量</t>
  </si>
  <si>
    <t>(km2)式</t>
  </si>
  <si>
    <t>(0.012)1</t>
  </si>
  <si>
    <t>応用測量</t>
  </si>
  <si>
    <t>路線測量</t>
  </si>
  <si>
    <t>中心線測量</t>
  </si>
  <si>
    <t xml:space="preserve">橋軸方向 P=20m </t>
  </si>
  <si>
    <t>km</t>
  </si>
  <si>
    <t xml:space="preserve">橋軸直角方向 P=50m </t>
  </si>
  <si>
    <t>仮BM設置測量</t>
  </si>
  <si>
    <t>縦断測量</t>
  </si>
  <si>
    <t>橋軸方向　</t>
  </si>
  <si>
    <t>橋軸直角方向　</t>
  </si>
  <si>
    <t>横断測量</t>
  </si>
  <si>
    <t>橋軸方向 P=20m W=45m未満</t>
  </si>
  <si>
    <t>橋軸直角方向 P=50m W=45m未満</t>
  </si>
  <si>
    <t>用地測量(用地部門)</t>
  </si>
  <si>
    <t>用地測量</t>
  </si>
  <si>
    <t>資料調査</t>
  </si>
  <si>
    <t>公図等の転写(地積測量図以外)</t>
  </si>
  <si>
    <t>ha</t>
  </si>
  <si>
    <t>土地の登記記録調査</t>
  </si>
  <si>
    <t>公図等転写連続図作成</t>
  </si>
  <si>
    <t>直接経費</t>
  </si>
  <si>
    <t>旅費交通費</t>
  </si>
  <si>
    <t>旅費(率計上･宿泊無)</t>
  </si>
  <si>
    <t>電子成果品作成費</t>
  </si>
  <si>
    <t>電子成果品作成費(測量)</t>
  </si>
  <si>
    <t>共通</t>
  </si>
  <si>
    <t>打合せ等</t>
  </si>
  <si>
    <t>打合せ</t>
  </si>
  <si>
    <t>業務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</si>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</sst>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5"/>
  <sheetViews>
    <sheetView tabSelected="1" workbookViewId="0">
      <selection activeCell="G11" sqref="G11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23</v>
      </c>
      <c r="C23" s="10"/>
      <c r="D23" s="11"/>
      <c r="E23" s="15"/>
      <c r="F23" s="17"/>
      <c r="G23" s="44">
        <f>G26+G32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26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 t="s">
        <v>27</v>
      </c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28</v>
      </c>
      <c r="F31" s="18">
        <v>3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 t="s">
        <v>29</v>
      </c>
      <c r="D32" s="11"/>
      <c r="E32" s="15"/>
      <c r="F32" s="17"/>
      <c r="G32" s="44">
        <f>G35</f>
        <v>0</v>
      </c>
      <c r="H32" s="8" t="s">
        <v>24</v>
      </c>
      <c r="J32" s="22">
        <v>5</v>
      </c>
      <c r="K32" s="22">
        <v>3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15">
      <c r="A35" s="9"/>
      <c r="B35" s="10"/>
      <c r="C35" s="10"/>
      <c r="D35" s="11" t="s">
        <v>29</v>
      </c>
      <c r="E35" s="15"/>
      <c r="F35" s="17"/>
      <c r="G35" s="45"/>
      <c r="H35" s="8" t="s">
        <v>24</v>
      </c>
      <c r="J35" s="22">
        <v>6</v>
      </c>
      <c r="K35" s="22">
        <v>4</v>
      </c>
    </row>
    <row r="36" spans="1:11" ht="15" customHeight="1" x14ac:dyDescent="0.15">
      <c r="A36" s="9"/>
      <c r="B36" s="10"/>
      <c r="C36" s="10"/>
      <c r="D36" s="11" t="s">
        <v>27</v>
      </c>
      <c r="E36" s="15" t="s">
        <v>24</v>
      </c>
      <c r="F36" s="17"/>
      <c r="G36" s="45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28</v>
      </c>
      <c r="F37" s="18">
        <v>6</v>
      </c>
      <c r="G37" s="45"/>
      <c r="H37" s="21"/>
      <c r="J37" s="22"/>
      <c r="K37" s="22"/>
    </row>
    <row r="38" spans="1:11" ht="15" customHeight="1" x14ac:dyDescent="0.15">
      <c r="A38" s="9" t="s">
        <v>30</v>
      </c>
      <c r="B38" s="10"/>
      <c r="C38" s="10"/>
      <c r="D38" s="11"/>
      <c r="E38" s="15"/>
      <c r="F38" s="17"/>
      <c r="G38" s="44">
        <f>G41</f>
        <v>0</v>
      </c>
      <c r="H38" s="8" t="s">
        <v>24</v>
      </c>
      <c r="J38" s="22">
        <v>7</v>
      </c>
      <c r="K38" s="22">
        <v>1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 t="s">
        <v>31</v>
      </c>
      <c r="C41" s="10"/>
      <c r="D41" s="11"/>
      <c r="E41" s="15"/>
      <c r="F41" s="17"/>
      <c r="G41" s="44">
        <f>G44</f>
        <v>0</v>
      </c>
      <c r="H41" s="8" t="s">
        <v>24</v>
      </c>
      <c r="J41" s="22">
        <v>8</v>
      </c>
      <c r="K41" s="22">
        <v>2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4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4"/>
      <c r="H43" s="21"/>
      <c r="J43" s="22"/>
      <c r="K43" s="22"/>
    </row>
    <row r="44" spans="1:11" ht="15" customHeight="1" x14ac:dyDescent="0.15">
      <c r="A44" s="9"/>
      <c r="B44" s="10"/>
      <c r="C44" s="10" t="s">
        <v>31</v>
      </c>
      <c r="D44" s="11"/>
      <c r="E44" s="15"/>
      <c r="F44" s="17"/>
      <c r="G44" s="44">
        <f>G47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31</v>
      </c>
      <c r="E47" s="15"/>
      <c r="F47" s="19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9"/>
      <c r="G48" s="45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32</v>
      </c>
      <c r="F49" s="20" t="s">
        <v>33</v>
      </c>
      <c r="G49" s="45"/>
      <c r="H49" s="21"/>
      <c r="J49" s="22"/>
      <c r="K49" s="22"/>
    </row>
    <row r="50" spans="1:11" ht="15" customHeight="1" x14ac:dyDescent="0.15">
      <c r="A50" s="9" t="s">
        <v>34</v>
      </c>
      <c r="B50" s="10"/>
      <c r="C50" s="10"/>
      <c r="D50" s="11"/>
      <c r="E50" s="15"/>
      <c r="F50" s="17"/>
      <c r="G50" s="44">
        <f>G53</f>
        <v>0</v>
      </c>
      <c r="H50" s="8" t="s">
        <v>24</v>
      </c>
      <c r="J50" s="22">
        <v>11</v>
      </c>
      <c r="K50" s="22">
        <v>1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15">
      <c r="A53" s="9"/>
      <c r="B53" s="10" t="s">
        <v>35</v>
      </c>
      <c r="C53" s="10"/>
      <c r="D53" s="11"/>
      <c r="E53" s="15"/>
      <c r="F53" s="17"/>
      <c r="G53" s="44">
        <f>G56</f>
        <v>0</v>
      </c>
      <c r="H53" s="8" t="s">
        <v>24</v>
      </c>
      <c r="J53" s="22">
        <v>12</v>
      </c>
      <c r="K53" s="22">
        <v>2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15">
      <c r="A56" s="9"/>
      <c r="B56" s="10"/>
      <c r="C56" s="10" t="s">
        <v>35</v>
      </c>
      <c r="D56" s="11"/>
      <c r="E56" s="15"/>
      <c r="F56" s="17"/>
      <c r="G56" s="44">
        <f>G59+G62+G65+G68+G71+G74+G77</f>
        <v>0</v>
      </c>
      <c r="H56" s="8" t="s">
        <v>24</v>
      </c>
      <c r="J56" s="22">
        <v>13</v>
      </c>
      <c r="K56" s="22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15">
      <c r="A59" s="9"/>
      <c r="B59" s="10"/>
      <c r="C59" s="10"/>
      <c r="D59" s="11" t="s">
        <v>36</v>
      </c>
      <c r="E59" s="15"/>
      <c r="F59" s="19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15">
      <c r="A60" s="9"/>
      <c r="B60" s="10"/>
      <c r="C60" s="10"/>
      <c r="D60" s="11" t="s">
        <v>37</v>
      </c>
      <c r="E60" s="15" t="s">
        <v>24</v>
      </c>
      <c r="F60" s="19"/>
      <c r="G60" s="45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38</v>
      </c>
      <c r="F61" s="20">
        <v>0.03</v>
      </c>
      <c r="G61" s="45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36</v>
      </c>
      <c r="E62" s="15"/>
      <c r="F62" s="19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 t="s">
        <v>39</v>
      </c>
      <c r="E63" s="15" t="s">
        <v>24</v>
      </c>
      <c r="F63" s="19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38</v>
      </c>
      <c r="F64" s="20">
        <v>0.4</v>
      </c>
      <c r="G64" s="45"/>
      <c r="H64" s="21"/>
      <c r="J64" s="22"/>
      <c r="K64" s="22"/>
    </row>
    <row r="65" spans="1:11" ht="15" customHeight="1" x14ac:dyDescent="0.15">
      <c r="A65" s="9"/>
      <c r="B65" s="10"/>
      <c r="C65" s="10"/>
      <c r="D65" s="11" t="s">
        <v>40</v>
      </c>
      <c r="E65" s="15"/>
      <c r="F65" s="19"/>
      <c r="G65" s="45"/>
      <c r="H65" s="8" t="s">
        <v>24</v>
      </c>
      <c r="J65" s="22">
        <v>16</v>
      </c>
      <c r="K65" s="22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9"/>
      <c r="G66" s="45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38</v>
      </c>
      <c r="F67" s="20">
        <v>0.4</v>
      </c>
      <c r="G67" s="45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41</v>
      </c>
      <c r="E68" s="15"/>
      <c r="F68" s="19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 t="s">
        <v>42</v>
      </c>
      <c r="E69" s="15" t="s">
        <v>24</v>
      </c>
      <c r="F69" s="19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38</v>
      </c>
      <c r="F70" s="20">
        <v>0.03</v>
      </c>
      <c r="G70" s="45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41</v>
      </c>
      <c r="E71" s="15"/>
      <c r="F71" s="19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15">
      <c r="A72" s="9"/>
      <c r="B72" s="10"/>
      <c r="C72" s="10"/>
      <c r="D72" s="11" t="s">
        <v>43</v>
      </c>
      <c r="E72" s="15" t="s">
        <v>24</v>
      </c>
      <c r="F72" s="19"/>
      <c r="G72" s="45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38</v>
      </c>
      <c r="F73" s="20">
        <v>0.4</v>
      </c>
      <c r="G73" s="45"/>
      <c r="H73" s="21"/>
      <c r="J73" s="22"/>
      <c r="K73" s="22"/>
    </row>
    <row r="74" spans="1:11" ht="15" customHeight="1" x14ac:dyDescent="0.15">
      <c r="A74" s="9"/>
      <c r="B74" s="10"/>
      <c r="C74" s="10"/>
      <c r="D74" s="11" t="s">
        <v>44</v>
      </c>
      <c r="E74" s="15"/>
      <c r="F74" s="19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15">
      <c r="A75" s="9"/>
      <c r="B75" s="10"/>
      <c r="C75" s="10"/>
      <c r="D75" s="11" t="s">
        <v>45</v>
      </c>
      <c r="E75" s="15" t="s">
        <v>24</v>
      </c>
      <c r="F75" s="19"/>
      <c r="G75" s="45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38</v>
      </c>
      <c r="F76" s="20">
        <v>0.03</v>
      </c>
      <c r="G76" s="45"/>
      <c r="H76" s="21"/>
      <c r="J76" s="22"/>
      <c r="K76" s="22"/>
    </row>
    <row r="77" spans="1:11" ht="15" customHeight="1" x14ac:dyDescent="0.15">
      <c r="A77" s="9"/>
      <c r="B77" s="10"/>
      <c r="C77" s="10"/>
      <c r="D77" s="11" t="s">
        <v>44</v>
      </c>
      <c r="E77" s="15"/>
      <c r="F77" s="19"/>
      <c r="G77" s="45"/>
      <c r="H77" s="8" t="s">
        <v>24</v>
      </c>
      <c r="J77" s="22">
        <v>20</v>
      </c>
      <c r="K77" s="22">
        <v>4</v>
      </c>
    </row>
    <row r="78" spans="1:11" ht="15" customHeight="1" x14ac:dyDescent="0.15">
      <c r="A78" s="9"/>
      <c r="B78" s="10"/>
      <c r="C78" s="10"/>
      <c r="D78" s="11" t="s">
        <v>46</v>
      </c>
      <c r="E78" s="15" t="s">
        <v>24</v>
      </c>
      <c r="F78" s="19"/>
      <c r="G78" s="45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38</v>
      </c>
      <c r="F79" s="20">
        <v>0.4</v>
      </c>
      <c r="G79" s="45"/>
      <c r="H79" s="21"/>
      <c r="J79" s="22"/>
      <c r="K79" s="22"/>
    </row>
    <row r="80" spans="1:11" ht="15" customHeight="1" x14ac:dyDescent="0.15">
      <c r="A80" s="9" t="s">
        <v>47</v>
      </c>
      <c r="B80" s="10"/>
      <c r="C80" s="10"/>
      <c r="D80" s="11"/>
      <c r="E80" s="15"/>
      <c r="F80" s="17"/>
      <c r="G80" s="44">
        <f>G83</f>
        <v>0</v>
      </c>
      <c r="H80" s="8" t="s">
        <v>24</v>
      </c>
      <c r="J80" s="22">
        <v>21</v>
      </c>
      <c r="K80" s="22">
        <v>1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15">
      <c r="A83" s="9"/>
      <c r="B83" s="10" t="s">
        <v>48</v>
      </c>
      <c r="C83" s="10"/>
      <c r="D83" s="11"/>
      <c r="E83" s="15"/>
      <c r="F83" s="17"/>
      <c r="G83" s="44">
        <f>G86</f>
        <v>0</v>
      </c>
      <c r="H83" s="8" t="s">
        <v>24</v>
      </c>
      <c r="J83" s="22">
        <v>22</v>
      </c>
      <c r="K83" s="22">
        <v>2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15">
      <c r="A86" s="9"/>
      <c r="B86" s="10"/>
      <c r="C86" s="10" t="s">
        <v>49</v>
      </c>
      <c r="D86" s="11"/>
      <c r="E86" s="15"/>
      <c r="F86" s="17"/>
      <c r="G86" s="44">
        <f>G89+G92+G95</f>
        <v>0</v>
      </c>
      <c r="H86" s="8" t="s">
        <v>24</v>
      </c>
      <c r="J86" s="22">
        <v>23</v>
      </c>
      <c r="K86" s="22">
        <v>3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15">
      <c r="A89" s="9"/>
      <c r="B89" s="10"/>
      <c r="C89" s="10"/>
      <c r="D89" s="11" t="s">
        <v>50</v>
      </c>
      <c r="E89" s="15"/>
      <c r="F89" s="19"/>
      <c r="G89" s="45"/>
      <c r="H89" s="8" t="s">
        <v>24</v>
      </c>
      <c r="J89" s="22">
        <v>24</v>
      </c>
      <c r="K89" s="22">
        <v>4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9"/>
      <c r="G90" s="45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51</v>
      </c>
      <c r="F91" s="20">
        <v>1.2</v>
      </c>
      <c r="G91" s="45"/>
      <c r="H91" s="21"/>
      <c r="J91" s="22"/>
      <c r="K91" s="22"/>
    </row>
    <row r="92" spans="1:11" ht="15" customHeight="1" x14ac:dyDescent="0.15">
      <c r="A92" s="9"/>
      <c r="B92" s="10"/>
      <c r="C92" s="10"/>
      <c r="D92" s="11" t="s">
        <v>52</v>
      </c>
      <c r="E92" s="15"/>
      <c r="F92" s="19"/>
      <c r="G92" s="45"/>
      <c r="H92" s="8" t="s">
        <v>24</v>
      </c>
      <c r="J92" s="22">
        <v>25</v>
      </c>
      <c r="K92" s="22">
        <v>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9"/>
      <c r="G93" s="45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51</v>
      </c>
      <c r="F94" s="20">
        <v>1.2</v>
      </c>
      <c r="G94" s="45"/>
      <c r="H94" s="21"/>
      <c r="J94" s="22"/>
      <c r="K94" s="22"/>
    </row>
    <row r="95" spans="1:11" ht="15" customHeight="1" x14ac:dyDescent="0.15">
      <c r="A95" s="9"/>
      <c r="B95" s="10"/>
      <c r="C95" s="10"/>
      <c r="D95" s="11" t="s">
        <v>53</v>
      </c>
      <c r="E95" s="15"/>
      <c r="F95" s="19"/>
      <c r="G95" s="45"/>
      <c r="H95" s="8" t="s">
        <v>24</v>
      </c>
      <c r="J95" s="22">
        <v>26</v>
      </c>
      <c r="K95" s="22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9"/>
      <c r="G96" s="45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51</v>
      </c>
      <c r="F97" s="20">
        <v>1.2</v>
      </c>
      <c r="G97" s="45"/>
      <c r="H97" s="21"/>
      <c r="J97" s="22"/>
      <c r="K97" s="22"/>
    </row>
    <row r="98" spans="1:11" ht="15" customHeight="1" x14ac:dyDescent="0.15">
      <c r="A98" s="9" t="s">
        <v>54</v>
      </c>
      <c r="B98" s="10"/>
      <c r="C98" s="10"/>
      <c r="D98" s="11"/>
      <c r="E98" s="15"/>
      <c r="F98" s="17"/>
      <c r="G98" s="44">
        <f>G101</f>
        <v>0</v>
      </c>
      <c r="H98" s="8" t="s">
        <v>24</v>
      </c>
      <c r="J98" s="22">
        <v>27</v>
      </c>
      <c r="K98" s="22">
        <v>1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4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4"/>
      <c r="H100" s="21"/>
      <c r="J100" s="22"/>
      <c r="K100" s="22"/>
    </row>
    <row r="101" spans="1:11" ht="15" customHeight="1" x14ac:dyDescent="0.15">
      <c r="A101" s="9"/>
      <c r="B101" s="10" t="s">
        <v>54</v>
      </c>
      <c r="C101" s="10"/>
      <c r="D101" s="11"/>
      <c r="E101" s="15"/>
      <c r="F101" s="17"/>
      <c r="G101" s="44">
        <f>G104+G110</f>
        <v>0</v>
      </c>
      <c r="H101" s="8" t="s">
        <v>24</v>
      </c>
      <c r="J101" s="22">
        <v>28</v>
      </c>
      <c r="K101" s="22">
        <v>2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15">
      <c r="A104" s="9"/>
      <c r="B104" s="10"/>
      <c r="C104" s="10" t="s">
        <v>55</v>
      </c>
      <c r="D104" s="11"/>
      <c r="E104" s="15"/>
      <c r="F104" s="17"/>
      <c r="G104" s="44">
        <f>G107</f>
        <v>0</v>
      </c>
      <c r="H104" s="8" t="s">
        <v>24</v>
      </c>
      <c r="J104" s="22">
        <v>29</v>
      </c>
      <c r="K104" s="22">
        <v>3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ht="15" customHeight="1" x14ac:dyDescent="0.15">
      <c r="A107" s="9"/>
      <c r="B107" s="10"/>
      <c r="C107" s="10"/>
      <c r="D107" s="11" t="s">
        <v>56</v>
      </c>
      <c r="E107" s="15"/>
      <c r="F107" s="17"/>
      <c r="G107" s="45"/>
      <c r="H107" s="8" t="s">
        <v>24</v>
      </c>
      <c r="J107" s="22">
        <v>30</v>
      </c>
      <c r="K107" s="22">
        <v>4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5"/>
      <c r="H109" s="21"/>
      <c r="J109" s="22"/>
      <c r="K109" s="22"/>
    </row>
    <row r="110" spans="1:11" ht="15" customHeight="1" x14ac:dyDescent="0.15">
      <c r="A110" s="9"/>
      <c r="B110" s="10"/>
      <c r="C110" s="10" t="s">
        <v>57</v>
      </c>
      <c r="D110" s="11"/>
      <c r="E110" s="15"/>
      <c r="F110" s="17"/>
      <c r="G110" s="44">
        <f>G113</f>
        <v>0</v>
      </c>
      <c r="H110" s="8" t="s">
        <v>24</v>
      </c>
      <c r="J110" s="22">
        <v>31</v>
      </c>
      <c r="K110" s="22">
        <v>3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4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4"/>
      <c r="H112" s="21"/>
      <c r="J112" s="22"/>
      <c r="K112" s="22"/>
    </row>
    <row r="113" spans="1:11" ht="15" customHeight="1" x14ac:dyDescent="0.15">
      <c r="A113" s="9"/>
      <c r="B113" s="10"/>
      <c r="C113" s="10"/>
      <c r="D113" s="11" t="s">
        <v>58</v>
      </c>
      <c r="E113" s="15"/>
      <c r="F113" s="17"/>
      <c r="G113" s="45"/>
      <c r="H113" s="8" t="s">
        <v>24</v>
      </c>
      <c r="J113" s="22">
        <v>32</v>
      </c>
      <c r="K113" s="22">
        <v>4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5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5"/>
      <c r="H115" s="21"/>
      <c r="J115" s="22"/>
      <c r="K115" s="22"/>
    </row>
    <row r="116" spans="1:11" ht="15" customHeight="1" x14ac:dyDescent="0.15">
      <c r="A116" s="9" t="s">
        <v>59</v>
      </c>
      <c r="B116" s="10"/>
      <c r="C116" s="10"/>
      <c r="D116" s="11"/>
      <c r="E116" s="15"/>
      <c r="F116" s="17"/>
      <c r="G116" s="44">
        <f>G119</f>
        <v>0</v>
      </c>
      <c r="H116" s="8" t="s">
        <v>24</v>
      </c>
      <c r="J116" s="22">
        <v>33</v>
      </c>
      <c r="K116" s="22">
        <v>1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15">
      <c r="A119" s="9"/>
      <c r="B119" s="10" t="s">
        <v>59</v>
      </c>
      <c r="C119" s="10"/>
      <c r="D119" s="11"/>
      <c r="E119" s="15"/>
      <c r="F119" s="17"/>
      <c r="G119" s="44">
        <f>G122</f>
        <v>0</v>
      </c>
      <c r="H119" s="8" t="s">
        <v>24</v>
      </c>
      <c r="J119" s="22">
        <v>34</v>
      </c>
      <c r="K119" s="22">
        <v>2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4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4"/>
      <c r="H121" s="21"/>
      <c r="J121" s="22"/>
      <c r="K121" s="22"/>
    </row>
    <row r="122" spans="1:11" ht="15" customHeight="1" x14ac:dyDescent="0.15">
      <c r="A122" s="9"/>
      <c r="B122" s="10"/>
      <c r="C122" s="10" t="s">
        <v>60</v>
      </c>
      <c r="D122" s="11"/>
      <c r="E122" s="15"/>
      <c r="F122" s="17"/>
      <c r="G122" s="44">
        <f>G125</f>
        <v>0</v>
      </c>
      <c r="H122" s="8" t="s">
        <v>24</v>
      </c>
      <c r="J122" s="22">
        <v>35</v>
      </c>
      <c r="K122" s="22">
        <v>3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4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4"/>
      <c r="H124" s="21"/>
      <c r="J124" s="22"/>
      <c r="K124" s="22"/>
    </row>
    <row r="125" spans="1:11" ht="15" customHeight="1" x14ac:dyDescent="0.15">
      <c r="A125" s="9"/>
      <c r="B125" s="10"/>
      <c r="C125" s="10"/>
      <c r="D125" s="11" t="s">
        <v>61</v>
      </c>
      <c r="E125" s="15"/>
      <c r="F125" s="17"/>
      <c r="G125" s="45"/>
      <c r="H125" s="8" t="s">
        <v>24</v>
      </c>
      <c r="J125" s="22">
        <v>36</v>
      </c>
      <c r="K125" s="22">
        <v>4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5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62</v>
      </c>
      <c r="F127" s="18">
        <v>1</v>
      </c>
      <c r="G127" s="45"/>
      <c r="H127" s="21"/>
      <c r="J127" s="22"/>
      <c r="K127" s="22"/>
    </row>
    <row r="128" spans="1:11" ht="15" customHeight="1" x14ac:dyDescent="0.15">
      <c r="A128" s="9" t="s">
        <v>63</v>
      </c>
      <c r="B128" s="10"/>
      <c r="C128" s="10"/>
      <c r="D128" s="11"/>
      <c r="E128" s="15"/>
      <c r="F128" s="17"/>
      <c r="G128" s="44">
        <f>G17+G20+G38+G50+G80+G98+G116</f>
        <v>0</v>
      </c>
      <c r="H128" s="8" t="s">
        <v>24</v>
      </c>
      <c r="J128" s="22">
        <v>37</v>
      </c>
      <c r="K128" s="22"/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4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4"/>
      <c r="H130" s="21"/>
      <c r="J130" s="22"/>
      <c r="K130" s="22"/>
    </row>
    <row r="131" spans="1:11" ht="15" customHeight="1" x14ac:dyDescent="0.15">
      <c r="A131" s="9" t="s">
        <v>64</v>
      </c>
      <c r="B131" s="10"/>
      <c r="C131" s="10"/>
      <c r="D131" s="11"/>
      <c r="E131" s="15"/>
      <c r="F131" s="17"/>
      <c r="G131" s="44">
        <f>G134</f>
        <v>0</v>
      </c>
      <c r="H131" s="8" t="s">
        <v>24</v>
      </c>
      <c r="J131" s="22">
        <v>38</v>
      </c>
      <c r="K131" s="22"/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4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4"/>
      <c r="H133" s="21"/>
      <c r="J133" s="22"/>
      <c r="K133" s="22"/>
    </row>
    <row r="134" spans="1:11" ht="15" customHeight="1" x14ac:dyDescent="0.15">
      <c r="A134" s="9"/>
      <c r="B134" s="10" t="s">
        <v>65</v>
      </c>
      <c r="C134" s="10"/>
      <c r="D134" s="11"/>
      <c r="E134" s="15"/>
      <c r="F134" s="17"/>
      <c r="G134" s="45"/>
      <c r="H134" s="8" t="s">
        <v>24</v>
      </c>
      <c r="J134" s="22">
        <v>39</v>
      </c>
      <c r="K134" s="22"/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5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5"/>
      <c r="H136" s="21"/>
      <c r="J136" s="22"/>
      <c r="K136" s="22"/>
    </row>
    <row r="137" spans="1:11" ht="15" customHeight="1" x14ac:dyDescent="0.15">
      <c r="A137" s="9" t="s">
        <v>66</v>
      </c>
      <c r="B137" s="10"/>
      <c r="C137" s="10"/>
      <c r="D137" s="11"/>
      <c r="E137" s="15"/>
      <c r="F137" s="17"/>
      <c r="G137" s="44">
        <f>G128+G131</f>
        <v>0</v>
      </c>
      <c r="H137" s="8" t="s">
        <v>24</v>
      </c>
      <c r="J137" s="22">
        <v>40</v>
      </c>
      <c r="K137" s="22">
        <v>30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4"/>
      <c r="H139" s="21"/>
      <c r="J139" s="22"/>
      <c r="K139" s="22"/>
    </row>
    <row r="140" spans="1:11" ht="15" customHeight="1" x14ac:dyDescent="0.15">
      <c r="A140" s="23" t="s">
        <v>67</v>
      </c>
      <c r="B140" s="24"/>
      <c r="C140" s="24"/>
      <c r="D140" s="25"/>
      <c r="E140" s="29"/>
      <c r="F140" s="31"/>
      <c r="G140" s="46">
        <f>G137</f>
        <v>0</v>
      </c>
      <c r="H140" s="33" t="s">
        <v>24</v>
      </c>
      <c r="J140" s="22">
        <v>41</v>
      </c>
      <c r="K140" s="22">
        <v>30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6"/>
      <c r="H141" s="8" t="s">
        <v>24</v>
      </c>
    </row>
    <row r="142" spans="1:11" ht="15" customHeight="1" x14ac:dyDescent="0.15">
      <c r="A142" s="26"/>
      <c r="B142" s="27"/>
      <c r="C142" s="27"/>
      <c r="D142" s="28"/>
      <c r="E142" s="30" t="s">
        <v>25</v>
      </c>
      <c r="F142" s="32">
        <v>1</v>
      </c>
      <c r="G142" s="46"/>
      <c r="H142" s="34"/>
    </row>
    <row r="143" spans="1:11" x14ac:dyDescent="0.15">
      <c r="A143" s="35" t="s">
        <v>68</v>
      </c>
      <c r="B143" s="36" t="s">
        <v>69</v>
      </c>
      <c r="J143" s="22">
        <v>99999</v>
      </c>
    </row>
    <row r="144" spans="1:11" x14ac:dyDescent="0.15">
      <c r="A144" s="35" t="s">
        <v>70</v>
      </c>
      <c r="B144" s="36" t="s">
        <v>71</v>
      </c>
    </row>
    <row r="145" spans="1:2" x14ac:dyDescent="0.15">
      <c r="A145" s="35" t="s">
        <v>72</v>
      </c>
      <c r="B145" s="36" t="s">
        <v>73</v>
      </c>
    </row>
  </sheetData>
  <sheetProtection password="E69E" sheet="1" objects="1" scenarios="1"/>
  <mergeCells count="51"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76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平間　勇輝</cp:lastModifiedBy>
  <cp:lastPrinted>2026-05-20T06:21:53Z</cp:lastPrinted>
  <dcterms:created xsi:type="dcterms:W3CDTF">2026-05-20T06:21:30Z</dcterms:created>
  <dcterms:modified xsi:type="dcterms:W3CDTF">2026-05-20T06:26:19Z</dcterms:modified>
</cp:coreProperties>
</file>